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enikolvi\Documents\Постановления об исполнении\2026 год\исполнение за 1 полуг.2026\"/>
    </mc:Choice>
  </mc:AlternateContent>
  <bookViews>
    <workbookView xWindow="0" yWindow="0" windowWidth="28800" windowHeight="12435"/>
  </bookViews>
  <sheets>
    <sheet name="1 кв. 2026" sheetId="1" r:id="rId1"/>
  </sheets>
  <calcPr calcId="162913"/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3" i="1"/>
  <c r="E22" i="1"/>
  <c r="E21" i="1"/>
  <c r="E20" i="1"/>
  <c r="E19" i="1"/>
  <c r="E18" i="1"/>
  <c r="E15" i="1"/>
  <c r="E14" i="1"/>
  <c r="E13" i="1"/>
  <c r="E11" i="1"/>
  <c r="E10" i="1"/>
  <c r="E9" i="1"/>
  <c r="E8" i="1"/>
  <c r="E7" i="1"/>
  <c r="D33" i="1"/>
  <c r="D32" i="1"/>
  <c r="D31" i="1"/>
  <c r="D30" i="1"/>
  <c r="D29" i="1"/>
  <c r="D28" i="1"/>
  <c r="D27" i="1"/>
  <c r="D26" i="1"/>
  <c r="D25" i="1"/>
  <c r="D23" i="1"/>
  <c r="D22" i="1"/>
  <c r="D21" i="1"/>
  <c r="D20" i="1"/>
  <c r="D19" i="1"/>
  <c r="D18" i="1"/>
  <c r="D16" i="1"/>
  <c r="D15" i="1"/>
  <c r="D14" i="1"/>
  <c r="D13" i="1"/>
  <c r="D12" i="1"/>
  <c r="D11" i="1"/>
  <c r="D10" i="1"/>
  <c r="D9" i="1"/>
  <c r="D8" i="1"/>
  <c r="D7" i="1"/>
  <c r="C17" i="1" l="1"/>
  <c r="G29" i="1" l="1"/>
  <c r="F17" i="1"/>
  <c r="C6" i="1"/>
  <c r="F6" i="1"/>
  <c r="B6" i="1"/>
  <c r="G31" i="1"/>
  <c r="C24" i="1"/>
  <c r="B24" i="1"/>
  <c r="B17" i="1"/>
  <c r="D17" i="1" s="1"/>
  <c r="B5" i="1" l="1"/>
  <c r="E17" i="1"/>
  <c r="D24" i="1"/>
  <c r="E24" i="1"/>
  <c r="E6" i="1"/>
  <c r="D6" i="1"/>
  <c r="B34" i="1"/>
  <c r="C5" i="1"/>
  <c r="C34" i="1"/>
  <c r="D34" i="1" l="1"/>
  <c r="E34" i="1"/>
  <c r="E5" i="1"/>
  <c r="D5" i="1"/>
  <c r="G9" i="1"/>
  <c r="G12" i="1" l="1"/>
  <c r="G13" i="1"/>
  <c r="F24" i="1" l="1"/>
  <c r="F5" i="1"/>
  <c r="G32" i="1" l="1"/>
  <c r="F34" i="1" l="1"/>
  <c r="G5" i="1"/>
  <c r="G7" i="1"/>
  <c r="G8" i="1"/>
  <c r="G10" i="1"/>
  <c r="G11" i="1"/>
  <c r="G14" i="1"/>
  <c r="G15" i="1"/>
  <c r="G16" i="1"/>
  <c r="G18" i="1"/>
  <c r="G19" i="1"/>
  <c r="G20" i="1"/>
  <c r="G21" i="1"/>
  <c r="G22" i="1"/>
  <c r="G23" i="1"/>
  <c r="G25" i="1"/>
  <c r="G26" i="1"/>
  <c r="G27" i="1"/>
  <c r="G28" i="1"/>
  <c r="G30" i="1"/>
  <c r="G33" i="1"/>
  <c r="G6" i="1" l="1"/>
  <c r="G24" i="1"/>
  <c r="G17" i="1"/>
  <c r="G34" i="1" l="1"/>
</calcChain>
</file>

<file path=xl/sharedStrings.xml><?xml version="1.0" encoding="utf-8"?>
<sst xmlns="http://schemas.openxmlformats.org/spreadsheetml/2006/main" count="47" uniqueCount="43">
  <si>
    <t>Наименование  показателя доходов</t>
  </si>
  <si>
    <t>%                                    исполнения                                                бюджета</t>
  </si>
  <si>
    <t>4</t>
  </si>
  <si>
    <t>Налоговые и неналоговые доходы</t>
  </si>
  <si>
    <t>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</si>
  <si>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</si>
  <si>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</si>
  <si>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</si>
  <si>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 xml:space="preserve">Налог на имущество физических лиц                                                                                                                                                                                                                             </t>
  </si>
  <si>
    <t>Земельный налог</t>
  </si>
  <si>
    <t>Государственная пошлина</t>
  </si>
  <si>
    <t>Задолженность и перерасчеты по отмененным налогам, сборам и иным платежам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</si>
  <si>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</si>
  <si>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</si>
  <si>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</si>
  <si>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</si>
  <si>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</si>
  <si>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</si>
  <si>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</si>
  <si>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</si>
  <si>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Дотации бюджетам бюджетной системы Российской Федерации</t>
  </si>
  <si>
    <t xml:space="preserve">Субсидии бюджетам бюджетной системы Российской Федерации (межбюджетные субсидии)                                                                                                                                                          </t>
  </si>
  <si>
    <t xml:space="preserve">Субвенции бюджетам бюджетной системы Российской Федерации                                                                                                                                                                                 </t>
  </si>
  <si>
    <t>Иные межбюджетные трансферты</t>
  </si>
  <si>
    <t>Безвозмездные поступления от негосударственных организаций</t>
  </si>
  <si>
    <t>Прочие безвозмездные поступления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</si>
  <si>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</si>
  <si>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Итого доходов</t>
  </si>
  <si>
    <t>Отклонение (гр.3-гр.2)</t>
  </si>
  <si>
    <t>2</t>
  </si>
  <si>
    <t>Прирост/снижение показателей отчетного периода к аналогичным показателям прошлого года (гр.3-гр.6)</t>
  </si>
  <si>
    <t>(тыс. руб.)</t>
  </si>
  <si>
    <t>Налоги, сборы и регулярные платежи за пользование природными ресурсами</t>
  </si>
  <si>
    <t>Х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</si>
  <si>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</si>
  <si>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>Налог на игорный бизнес</t>
  </si>
  <si>
    <t>Уточненный план на 2026 год</t>
  </si>
  <si>
    <t>Туристический налог</t>
  </si>
  <si>
    <t>Сведения об исполнении бюджета города Оренбурга по доходам за II квартал 2026 года</t>
  </si>
  <si>
    <t>Факт на 01.07.2026</t>
  </si>
  <si>
    <t>Факт на 01.07.2025</t>
  </si>
  <si>
    <t xml:space="preserve"> </t>
  </si>
  <si>
    <t>Перечисления для осуществления возврата (зачета) излишне уплаченных или излишне взысканных сумм налогов, сборов и иных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</si>
</sst>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color theme="3" tint="-0.499984740745262"/>
      <name val="Times New Roman"/>
      <family val="1"/>
      <charset val="204"/>
    </font>
    <font>
      <sz val="14"/>
      <color theme="3" tint="-0.249977111117893"/>
      <name val="Times New Roman"/>
      <family val="1"/>
      <charset val="204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4" xfId="2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" fontId="7" fillId="0" borderId="5" xfId="2" applyNumberFormat="1" applyFont="1" applyBorder="1" applyAlignment="1">
      <alignment horizontal="center" vertical="center" wrapText="1"/>
    </xf>
    <xf numFmtId="4" fontId="7" fillId="0" borderId="6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8" fillId="0" borderId="2" xfId="2" applyNumberFormat="1" applyFont="1" applyBorder="1" applyAlignment="1">
      <alignment horizontal="justify" vertical="center" wrapText="1"/>
    </xf>
    <xf numFmtId="3" fontId="8" fillId="0" borderId="1" xfId="3" applyNumberFormat="1" applyFont="1" applyBorder="1" applyAlignment="1">
      <alignment horizontal="right" vertical="center" wrapText="1"/>
    </xf>
    <xf numFmtId="9" fontId="8" fillId="0" borderId="1" xfId="1" applyFont="1" applyBorder="1" applyAlignment="1">
      <alignment horizontal="right" vertical="center" wrapText="1"/>
    </xf>
    <xf numFmtId="3" fontId="8" fillId="0" borderId="3" xfId="3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Fill="1" applyBorder="1" applyAlignment="1">
      <alignment horizontal="right" vertical="center" wrapText="1"/>
    </xf>
    <xf numFmtId="0" fontId="8" fillId="0" borderId="2" xfId="2" applyFont="1" applyBorder="1" applyAlignment="1">
      <alignment horizontal="justify" vertical="center" wrapText="1"/>
    </xf>
    <xf numFmtId="0" fontId="6" fillId="0" borderId="2" xfId="2" applyNumberFormat="1" applyFont="1" applyBorder="1" applyAlignment="1">
      <alignment horizontal="justify" vertical="center" wrapText="1"/>
    </xf>
    <xf numFmtId="3" fontId="6" fillId="0" borderId="1" xfId="3" applyNumberFormat="1" applyFont="1" applyBorder="1" applyAlignment="1">
      <alignment horizontal="right" vertical="center" wrapText="1"/>
    </xf>
    <xf numFmtId="9" fontId="6" fillId="0" borderId="1" xfId="1" applyFont="1" applyBorder="1" applyAlignment="1">
      <alignment horizontal="right" vertical="center" wrapText="1"/>
    </xf>
    <xf numFmtId="3" fontId="6" fillId="0" borderId="3" xfId="3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6" fillId="0" borderId="7" xfId="2" applyFont="1" applyBorder="1" applyAlignment="1">
      <alignment vertical="center" wrapText="1"/>
    </xf>
    <xf numFmtId="3" fontId="6" fillId="0" borderId="8" xfId="2" applyNumberFormat="1" applyFont="1" applyBorder="1" applyAlignment="1">
      <alignment horizontal="right" vertical="center" wrapText="1"/>
    </xf>
    <xf numFmtId="3" fontId="6" fillId="0" borderId="9" xfId="3" applyNumberFormat="1" applyFont="1" applyBorder="1" applyAlignment="1">
      <alignment horizontal="right" vertical="center" wrapText="1"/>
    </xf>
    <xf numFmtId="0" fontId="6" fillId="0" borderId="2" xfId="2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8" fillId="0" borderId="2" xfId="2" applyNumberFormat="1" applyFont="1" applyFill="1" applyBorder="1" applyAlignment="1">
      <alignment horizontal="justify" vertical="center" wrapText="1"/>
    </xf>
    <xf numFmtId="3" fontId="8" fillId="0" borderId="1" xfId="3" applyNumberFormat="1" applyFont="1" applyFill="1" applyBorder="1" applyAlignment="1">
      <alignment horizontal="right" vertical="center" wrapText="1"/>
    </xf>
    <xf numFmtId="9" fontId="8" fillId="0" borderId="1" xfId="1" applyFont="1" applyFill="1" applyBorder="1" applyAlignment="1">
      <alignment horizontal="right" vertical="center" wrapText="1"/>
    </xf>
    <xf numFmtId="3" fontId="8" fillId="0" borderId="3" xfId="3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0" fontId="8" fillId="0" borderId="2" xfId="2" applyFont="1" applyFill="1" applyBorder="1" applyAlignment="1">
      <alignment horizontal="justify" vertical="center" wrapText="1"/>
    </xf>
    <xf numFmtId="3" fontId="6" fillId="0" borderId="1" xfId="3" applyNumberFormat="1" applyFont="1" applyFill="1" applyBorder="1" applyAlignment="1">
      <alignment horizontal="right" vertical="center" wrapText="1"/>
    </xf>
    <xf numFmtId="3" fontId="10" fillId="0" borderId="1" xfId="2" applyNumberFormat="1" applyFont="1" applyFill="1" applyBorder="1" applyAlignment="1">
      <alignment horizontal="right" vertical="center" wrapText="1"/>
    </xf>
    <xf numFmtId="3" fontId="6" fillId="0" borderId="1" xfId="2" applyNumberFormat="1" applyFont="1" applyFill="1" applyBorder="1" applyAlignment="1">
      <alignment horizontal="right" vertical="center" wrapText="1"/>
    </xf>
    <xf numFmtId="3" fontId="12" fillId="0" borderId="1" xfId="2" applyNumberFormat="1" applyFont="1" applyFill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3" fontId="13" fillId="0" borderId="1" xfId="2" applyNumberFormat="1" applyFont="1" applyBorder="1" applyAlignment="1">
      <alignment horizontal="right" vertical="center" wrapText="1"/>
    </xf>
    <xf numFmtId="3" fontId="11" fillId="0" borderId="8" xfId="2" applyNumberFormat="1" applyFont="1" applyBorder="1" applyAlignment="1">
      <alignment horizontal="right" vertical="center" wrapText="1"/>
    </xf>
    <xf numFmtId="0" fontId="10" fillId="0" borderId="2" xfId="2" applyFont="1" applyFill="1" applyBorder="1" applyAlignment="1">
      <alignment horizontal="justify" vertical="center" wrapText="1"/>
    </xf>
    <xf numFmtId="3" fontId="10" fillId="0" borderId="3" xfId="3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Процентный" xfId="1" builtinId="5"/>
    <cellStyle name="Финансовый 2" xfId="3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numFmt numFmtId="3" formatCode="#,##0"/>
      <alignment horizontal="right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2060"/>
        <name val="Times New Roman"/>
        <scheme val="none"/>
      </font>
      <alignment horizontal="justify" vertical="center" textRotation="0" wrapText="1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rgb="FF002060"/>
        <name val="Times New Roman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Times New Roman"/>
        <scheme val="none"/>
      </font>
      <numFmt numFmtId="4" formatCode="#,##0.00"/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3:G35" totalsRowCount="1" headerRowDxfId="18" dataDxfId="16" headerRowBorderDxfId="17" tableBorderDxfId="15" totalsRowBorderDxfId="14" headerRowCellStyle="Обычный 2">
  <autoFilter ref="A3:G34"/>
  <tableColumns count="7">
    <tableColumn id="1" name="Наименование  показателя доходов" dataDxfId="13" totalsRowDxfId="12" dataCellStyle="Обычный 2"/>
    <tableColumn id="2" name="Уточненный план на 2026 год" dataDxfId="11" totalsRowDxfId="10" dataCellStyle="Обычный 2"/>
    <tableColumn id="3" name="Факт на 01.07.2026" dataDxfId="9" totalsRowDxfId="8" dataCellStyle="Обычный 2"/>
    <tableColumn id="4" name="Отклонение (гр.3-гр.2)" dataDxfId="7" totalsRowDxfId="6" dataCellStyle="Финансовый 2">
      <calculatedColumnFormula>SUM(C4-B4)</calculatedColumnFormula>
    </tableColumn>
    <tableColumn id="5" name="%                                    исполнения                                                бюджета" dataDxfId="5" totalsRowDxfId="4" dataCellStyle="Процентный"/>
    <tableColumn id="6" name="Факт на 01.07.2025" dataDxfId="3" totalsRowDxfId="2" dataCellStyle="Обычный 2"/>
    <tableColumn id="7" name="Прирост/снижение показателей отчетного периода к аналогичным показателям прошлого года (гр.3-гр.6)" dataDxfId="1" totalsRowDxfId="0" dataCellStyle="Финансовый 2">
      <calculatedColumnFormula>SUM(C4-F4)</calculatedColumnFormula>
    </tableColumn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85" zoomScaleNormal="85" workbookViewId="0">
      <selection activeCell="A3" sqref="A3"/>
    </sheetView>
  </sheetViews>
  <sheetFormatPr defaultRowHeight="15" x14ac:dyDescent="0.25"/>
  <cols>
    <col min="1" max="1" width="112.7109375" style="1" customWidth="1"/>
    <col min="2" max="2" width="18" style="1" customWidth="1"/>
    <col min="3" max="3" width="17.7109375" style="1" customWidth="1"/>
    <col min="4" max="4" width="18.42578125" style="1" customWidth="1"/>
    <col min="5" max="5" width="18" style="1" customWidth="1"/>
    <col min="6" max="6" width="14.7109375" style="1" customWidth="1"/>
    <col min="7" max="7" width="24.7109375" style="1" customWidth="1"/>
    <col min="8" max="8" width="9.140625" style="1" customWidth="1"/>
    <col min="9" max="16384" width="9.140625" style="1"/>
  </cols>
  <sheetData>
    <row r="1" spans="1:8" ht="18.75" x14ac:dyDescent="0.25">
      <c r="A1" s="46" t="s">
        <v>38</v>
      </c>
      <c r="B1" s="46"/>
      <c r="C1" s="46"/>
      <c r="D1" s="46"/>
      <c r="E1" s="46"/>
      <c r="F1" s="46"/>
      <c r="G1" s="46"/>
    </row>
    <row r="2" spans="1:8" ht="15.75" x14ac:dyDescent="0.25">
      <c r="G2" s="2" t="s">
        <v>31</v>
      </c>
    </row>
    <row r="3" spans="1:8" ht="119.25" customHeight="1" x14ac:dyDescent="0.25">
      <c r="A3" s="4" t="s">
        <v>0</v>
      </c>
      <c r="B3" s="5" t="s">
        <v>36</v>
      </c>
      <c r="C3" s="6" t="s">
        <v>39</v>
      </c>
      <c r="D3" s="6" t="s">
        <v>28</v>
      </c>
      <c r="E3" s="6" t="s">
        <v>1</v>
      </c>
      <c r="F3" s="6" t="s">
        <v>40</v>
      </c>
      <c r="G3" s="7" t="s">
        <v>30</v>
      </c>
    </row>
    <row r="4" spans="1:8" ht="15.75" x14ac:dyDescent="0.25">
      <c r="A4" s="8">
        <v>1</v>
      </c>
      <c r="B4" s="9" t="s">
        <v>29</v>
      </c>
      <c r="C4" s="10">
        <v>3</v>
      </c>
      <c r="D4" s="9" t="s">
        <v>2</v>
      </c>
      <c r="E4" s="10">
        <v>5</v>
      </c>
      <c r="F4" s="10">
        <v>6</v>
      </c>
      <c r="G4" s="11">
        <v>7</v>
      </c>
    </row>
    <row r="5" spans="1:8" s="23" customFormat="1" ht="18.75" x14ac:dyDescent="0.25">
      <c r="A5" s="19" t="s">
        <v>3</v>
      </c>
      <c r="B5" s="36">
        <f>B6+B17</f>
        <v>13760761.664999999</v>
      </c>
      <c r="C5" s="36">
        <f t="shared" ref="C5" si="0">C6+C17</f>
        <v>6208011.0109999999</v>
      </c>
      <c r="D5" s="36">
        <f>Таблица1[[#This Row],[Факт на 01.07.2026]]-Таблица1[[#This Row],[Уточненный план на 2026 год]]</f>
        <v>-7552750.6539999992</v>
      </c>
      <c r="E5" s="21">
        <f>SUM(C5/B5)</f>
        <v>0.45113861878662226</v>
      </c>
      <c r="F5" s="20">
        <f>SUM(F6,F17)</f>
        <v>5594011</v>
      </c>
      <c r="G5" s="22">
        <f>SUM(C5-F5)</f>
        <v>614000.01099999994</v>
      </c>
    </row>
    <row r="6" spans="1:8" s="23" customFormat="1" ht="18.75" x14ac:dyDescent="0.25">
      <c r="A6" s="19" t="s">
        <v>4</v>
      </c>
      <c r="B6" s="36">
        <f>SUM(B7:B16)</f>
        <v>12520628</v>
      </c>
      <c r="C6" s="36">
        <f t="shared" ref="C6:G6" si="1">SUM(C7:C16)</f>
        <v>5700387.0109999999</v>
      </c>
      <c r="D6" s="36">
        <f>Таблица1[[#This Row],[Факт на 01.07.2026]]-Таблица1[[#This Row],[Уточненный план на 2026 год]]</f>
        <v>-6820240.9890000001</v>
      </c>
      <c r="E6" s="21">
        <f>SUM(C6/B6)</f>
        <v>0.45527964020654554</v>
      </c>
      <c r="F6" s="36">
        <f t="shared" si="1"/>
        <v>4951306</v>
      </c>
      <c r="G6" s="36">
        <f t="shared" si="1"/>
        <v>749081.01100000006</v>
      </c>
    </row>
    <row r="7" spans="1:8" ht="18.75" x14ac:dyDescent="0.25">
      <c r="A7" s="12" t="s">
        <v>5</v>
      </c>
      <c r="B7" s="30">
        <v>5556083</v>
      </c>
      <c r="C7" s="17">
        <v>2195300</v>
      </c>
      <c r="D7" s="13">
        <f>SUM(C7-B7)</f>
        <v>-3360783</v>
      </c>
      <c r="E7" s="14">
        <f>SUM(C7/B7)</f>
        <v>0.39511648764066337</v>
      </c>
      <c r="F7" s="16">
        <v>1883719</v>
      </c>
      <c r="G7" s="15">
        <f t="shared" ref="G7:G34" si="2">SUM(C7-F7)</f>
        <v>311581</v>
      </c>
      <c r="H7" s="23"/>
    </row>
    <row r="8" spans="1:8" ht="37.5" x14ac:dyDescent="0.25">
      <c r="A8" s="12" t="s">
        <v>6</v>
      </c>
      <c r="B8" s="30">
        <v>89082</v>
      </c>
      <c r="C8" s="17">
        <v>39559</v>
      </c>
      <c r="D8" s="13">
        <f>SUM(C8-B8)</f>
        <v>-49523</v>
      </c>
      <c r="E8" s="14">
        <f t="shared" ref="E8:E11" si="3">SUM(C8/B8)</f>
        <v>0.44407399923665836</v>
      </c>
      <c r="F8" s="16">
        <v>31413</v>
      </c>
      <c r="G8" s="15">
        <f t="shared" si="2"/>
        <v>8146</v>
      </c>
    </row>
    <row r="9" spans="1:8" ht="18.75" x14ac:dyDescent="0.25">
      <c r="A9" s="43" t="s">
        <v>37</v>
      </c>
      <c r="B9" s="37">
        <v>25206</v>
      </c>
      <c r="C9" s="37">
        <v>5411</v>
      </c>
      <c r="D9" s="13">
        <f t="shared" ref="D9:D16" si="4">SUM(C9-B9)</f>
        <v>-19795</v>
      </c>
      <c r="E9" s="14">
        <f t="shared" si="3"/>
        <v>0.21467111005316195</v>
      </c>
      <c r="F9" s="37">
        <v>0</v>
      </c>
      <c r="G9" s="44">
        <f>SUM(C9-F9)</f>
        <v>5411</v>
      </c>
    </row>
    <row r="10" spans="1:8" ht="18.75" x14ac:dyDescent="0.25">
      <c r="A10" s="12" t="s">
        <v>7</v>
      </c>
      <c r="B10" s="30">
        <v>5358829</v>
      </c>
      <c r="C10" s="17">
        <v>2949133</v>
      </c>
      <c r="D10" s="13">
        <f t="shared" si="4"/>
        <v>-2409696</v>
      </c>
      <c r="E10" s="14">
        <f t="shared" si="3"/>
        <v>0.55033161162634603</v>
      </c>
      <c r="F10" s="16">
        <v>2521966</v>
      </c>
      <c r="G10" s="15">
        <f t="shared" si="2"/>
        <v>427167</v>
      </c>
    </row>
    <row r="11" spans="1:8" ht="18.75" x14ac:dyDescent="0.25">
      <c r="A11" s="12" t="s">
        <v>8</v>
      </c>
      <c r="B11" s="17">
        <v>399649</v>
      </c>
      <c r="C11" s="17">
        <v>29991</v>
      </c>
      <c r="D11" s="13">
        <f t="shared" si="4"/>
        <v>-369658</v>
      </c>
      <c r="E11" s="14">
        <f t="shared" si="3"/>
        <v>7.5043350540098933E-2</v>
      </c>
      <c r="F11" s="16">
        <v>18183</v>
      </c>
      <c r="G11" s="15">
        <f t="shared" si="2"/>
        <v>11808</v>
      </c>
    </row>
    <row r="12" spans="1:8" s="33" customFormat="1" ht="18.75" x14ac:dyDescent="0.25">
      <c r="A12" s="29" t="s">
        <v>35</v>
      </c>
      <c r="B12" s="17">
        <v>0</v>
      </c>
      <c r="C12" s="17">
        <v>0</v>
      </c>
      <c r="D12" s="13">
        <f t="shared" si="4"/>
        <v>0</v>
      </c>
      <c r="E12" s="31" t="s">
        <v>33</v>
      </c>
      <c r="F12" s="17">
        <v>819</v>
      </c>
      <c r="G12" s="32">
        <f>SUM(C12-F12)</f>
        <v>-819</v>
      </c>
    </row>
    <row r="13" spans="1:8" ht="18.75" x14ac:dyDescent="0.25">
      <c r="A13" s="12" t="s">
        <v>9</v>
      </c>
      <c r="B13" s="17">
        <v>643820</v>
      </c>
      <c r="C13" s="17">
        <v>248606</v>
      </c>
      <c r="D13" s="13">
        <f t="shared" si="4"/>
        <v>-395214</v>
      </c>
      <c r="E13" s="14">
        <f t="shared" ref="E13:E15" si="5">SUM(C13/B13)</f>
        <v>0.38614208940387063</v>
      </c>
      <c r="F13" s="17">
        <v>285774</v>
      </c>
      <c r="G13" s="15">
        <f t="shared" si="2"/>
        <v>-37168</v>
      </c>
    </row>
    <row r="14" spans="1:8" ht="18.75" x14ac:dyDescent="0.25">
      <c r="A14" s="12" t="s">
        <v>32</v>
      </c>
      <c r="B14" s="17">
        <v>2418</v>
      </c>
      <c r="C14" s="17">
        <v>305</v>
      </c>
      <c r="D14" s="13">
        <f t="shared" si="4"/>
        <v>-2113</v>
      </c>
      <c r="E14" s="14">
        <f t="shared" si="5"/>
        <v>0.12613730355665839</v>
      </c>
      <c r="F14" s="41">
        <v>211</v>
      </c>
      <c r="G14" s="15">
        <f t="shared" si="2"/>
        <v>94</v>
      </c>
    </row>
    <row r="15" spans="1:8" ht="18.75" x14ac:dyDescent="0.25">
      <c r="A15" s="12" t="s">
        <v>10</v>
      </c>
      <c r="B15" s="17">
        <v>445541</v>
      </c>
      <c r="C15" s="17">
        <v>232082</v>
      </c>
      <c r="D15" s="13">
        <f t="shared" si="4"/>
        <v>-213459</v>
      </c>
      <c r="E15" s="14">
        <f t="shared" si="5"/>
        <v>0.52089931117450472</v>
      </c>
      <c r="F15" s="16">
        <v>209221</v>
      </c>
      <c r="G15" s="15">
        <f t="shared" si="2"/>
        <v>22861</v>
      </c>
    </row>
    <row r="16" spans="1:8" ht="18.75" customHeight="1" x14ac:dyDescent="0.25">
      <c r="A16" s="12" t="s">
        <v>11</v>
      </c>
      <c r="B16" s="17">
        <v>0</v>
      </c>
      <c r="C16" s="17">
        <v>1.0999999999999999E-2</v>
      </c>
      <c r="D16" s="13">
        <f t="shared" si="4"/>
        <v>1.0999999999999999E-2</v>
      </c>
      <c r="E16" s="14" t="s">
        <v>33</v>
      </c>
      <c r="F16" s="16">
        <v>0</v>
      </c>
      <c r="G16" s="15">
        <f t="shared" si="2"/>
        <v>1.0999999999999999E-2</v>
      </c>
    </row>
    <row r="17" spans="1:7" s="23" customFormat="1" ht="18.75" x14ac:dyDescent="0.25">
      <c r="A17" s="19" t="s">
        <v>12</v>
      </c>
      <c r="B17" s="38">
        <f>SUM(B18:B23)</f>
        <v>1240133.6649999998</v>
      </c>
      <c r="C17" s="38">
        <f>SUM(C18:C23)</f>
        <v>507624</v>
      </c>
      <c r="D17" s="36">
        <f>Таблица1[[#This Row],[Факт на 01.07.2026]]-Таблица1[[#This Row],[Уточненный план на 2026 год]]</f>
        <v>-732509.6649999998</v>
      </c>
      <c r="E17" s="21">
        <f>SUM(C17/B17)</f>
        <v>0.40933007007756705</v>
      </c>
      <c r="F17" s="38">
        <f t="shared" ref="F17" si="6">SUM(F18:F23)</f>
        <v>642705</v>
      </c>
      <c r="G17" s="22">
        <f t="shared" si="2"/>
        <v>-135081</v>
      </c>
    </row>
    <row r="18" spans="1:7" ht="37.5" x14ac:dyDescent="0.25">
      <c r="A18" s="12" t="s">
        <v>13</v>
      </c>
      <c r="B18" s="17">
        <v>795709.94099999999</v>
      </c>
      <c r="C18" s="17">
        <v>340343</v>
      </c>
      <c r="D18" s="13">
        <f t="shared" ref="D18:D23" si="7">SUM(C18-B18)</f>
        <v>-455366.94099999999</v>
      </c>
      <c r="E18" s="14">
        <f t="shared" ref="E18:E23" si="8">SUM(C18/B18)</f>
        <v>0.42772244314590008</v>
      </c>
      <c r="F18" s="16">
        <v>437225</v>
      </c>
      <c r="G18" s="15">
        <f t="shared" si="2"/>
        <v>-96882</v>
      </c>
    </row>
    <row r="19" spans="1:7" ht="18.75" x14ac:dyDescent="0.25">
      <c r="A19" s="12" t="s">
        <v>14</v>
      </c>
      <c r="B19" s="17">
        <v>14847.732</v>
      </c>
      <c r="C19" s="17">
        <v>10613</v>
      </c>
      <c r="D19" s="13">
        <f t="shared" si="7"/>
        <v>-4234.732</v>
      </c>
      <c r="E19" s="14">
        <f t="shared" si="8"/>
        <v>0.71478930250088024</v>
      </c>
      <c r="F19" s="16">
        <v>8869</v>
      </c>
      <c r="G19" s="15">
        <f t="shared" si="2"/>
        <v>1744</v>
      </c>
    </row>
    <row r="20" spans="1:7" ht="18.75" x14ac:dyDescent="0.25">
      <c r="A20" s="12" t="s">
        <v>15</v>
      </c>
      <c r="B20" s="17">
        <v>8901</v>
      </c>
      <c r="C20" s="17">
        <v>34754</v>
      </c>
      <c r="D20" s="13">
        <f t="shared" si="7"/>
        <v>25853</v>
      </c>
      <c r="E20" s="14">
        <f t="shared" si="8"/>
        <v>3.9045051117851926</v>
      </c>
      <c r="F20" s="16">
        <v>9736</v>
      </c>
      <c r="G20" s="15">
        <f t="shared" si="2"/>
        <v>25018</v>
      </c>
    </row>
    <row r="21" spans="1:7" ht="18.75" x14ac:dyDescent="0.25">
      <c r="A21" s="12" t="s">
        <v>16</v>
      </c>
      <c r="B21" s="17">
        <v>363142</v>
      </c>
      <c r="C21" s="17">
        <v>89660</v>
      </c>
      <c r="D21" s="13">
        <f t="shared" si="7"/>
        <v>-273482</v>
      </c>
      <c r="E21" s="14">
        <f t="shared" si="8"/>
        <v>0.24690066144924025</v>
      </c>
      <c r="F21" s="16">
        <v>157072</v>
      </c>
      <c r="G21" s="15">
        <f t="shared" si="2"/>
        <v>-67412</v>
      </c>
    </row>
    <row r="22" spans="1:7" ht="18.75" x14ac:dyDescent="0.25">
      <c r="A22" s="12" t="s">
        <v>17</v>
      </c>
      <c r="B22" s="17">
        <v>51531.767999999996</v>
      </c>
      <c r="C22" s="17">
        <v>28080</v>
      </c>
      <c r="D22" s="13">
        <f t="shared" si="7"/>
        <v>-23451.767999999996</v>
      </c>
      <c r="E22" s="14">
        <f t="shared" si="8"/>
        <v>0.54490659043563194</v>
      </c>
      <c r="F22" s="16">
        <v>27395</v>
      </c>
      <c r="G22" s="15">
        <f t="shared" si="2"/>
        <v>685</v>
      </c>
    </row>
    <row r="23" spans="1:7" ht="18.75" x14ac:dyDescent="0.25">
      <c r="A23" s="18" t="s">
        <v>18</v>
      </c>
      <c r="B23" s="17">
        <v>6001.2240000000002</v>
      </c>
      <c r="C23" s="17">
        <v>4174</v>
      </c>
      <c r="D23" s="13">
        <f t="shared" si="7"/>
        <v>-1827.2240000000002</v>
      </c>
      <c r="E23" s="14">
        <f t="shared" si="8"/>
        <v>0.69552477961162584</v>
      </c>
      <c r="F23" s="17">
        <v>2408</v>
      </c>
      <c r="G23" s="15">
        <f t="shared" si="2"/>
        <v>1766</v>
      </c>
    </row>
    <row r="24" spans="1:7" s="23" customFormat="1" ht="18.75" x14ac:dyDescent="0.25">
      <c r="A24" s="27" t="s">
        <v>19</v>
      </c>
      <c r="B24" s="38">
        <f>SUM(B25:B33)</f>
        <v>12335806</v>
      </c>
      <c r="C24" s="39">
        <f>SUM(C25:C33)</f>
        <v>6146140</v>
      </c>
      <c r="D24" s="36">
        <f>Таблица1[[#This Row],[Факт на 01.07.2026]]-Таблица1[[#This Row],[Уточненный план на 2026 год]]</f>
        <v>-6189666</v>
      </c>
      <c r="E24" s="21">
        <f>SUM(C24/B24)</f>
        <v>0.49823578613347197</v>
      </c>
      <c r="F24" s="40">
        <f>SUM(F25:F33)</f>
        <v>6932322</v>
      </c>
      <c r="G24" s="22">
        <f t="shared" si="2"/>
        <v>-786182</v>
      </c>
    </row>
    <row r="25" spans="1:7" ht="18.75" x14ac:dyDescent="0.25">
      <c r="A25" s="18" t="s">
        <v>20</v>
      </c>
      <c r="B25" s="17">
        <v>303153</v>
      </c>
      <c r="C25" s="17">
        <v>114367</v>
      </c>
      <c r="D25" s="13">
        <f t="shared" ref="D25:D33" si="9">SUM(C25-B25)</f>
        <v>-188786</v>
      </c>
      <c r="E25" s="14">
        <f t="shared" ref="E25:E30" si="10">SUM(C25/B25)</f>
        <v>0.37725834809485637</v>
      </c>
      <c r="F25" s="16">
        <v>198150</v>
      </c>
      <c r="G25" s="15">
        <f t="shared" si="2"/>
        <v>-83783</v>
      </c>
    </row>
    <row r="26" spans="1:7" ht="24" customHeight="1" x14ac:dyDescent="0.25">
      <c r="A26" s="18" t="s">
        <v>21</v>
      </c>
      <c r="B26" s="17">
        <v>3888821</v>
      </c>
      <c r="C26" s="17">
        <v>1557694</v>
      </c>
      <c r="D26" s="13">
        <f t="shared" si="9"/>
        <v>-2331127</v>
      </c>
      <c r="E26" s="14">
        <f t="shared" si="10"/>
        <v>0.40055687829293246</v>
      </c>
      <c r="F26" s="16">
        <v>2146411</v>
      </c>
      <c r="G26" s="15">
        <f t="shared" si="2"/>
        <v>-588717</v>
      </c>
    </row>
    <row r="27" spans="1:7" ht="18.75" x14ac:dyDescent="0.25">
      <c r="A27" s="18" t="s">
        <v>22</v>
      </c>
      <c r="B27" s="17">
        <v>7843573</v>
      </c>
      <c r="C27" s="17">
        <v>4230051</v>
      </c>
      <c r="D27" s="13">
        <f t="shared" si="9"/>
        <v>-3613522</v>
      </c>
      <c r="E27" s="14">
        <f t="shared" si="10"/>
        <v>0.53930154025467725</v>
      </c>
      <c r="F27" s="16">
        <v>4437027</v>
      </c>
      <c r="G27" s="15">
        <f t="shared" si="2"/>
        <v>-206976</v>
      </c>
    </row>
    <row r="28" spans="1:7" ht="18.75" x14ac:dyDescent="0.25">
      <c r="A28" s="18" t="s">
        <v>23</v>
      </c>
      <c r="B28" s="17">
        <v>300089</v>
      </c>
      <c r="C28" s="17">
        <v>173541</v>
      </c>
      <c r="D28" s="13">
        <f t="shared" si="9"/>
        <v>-126548</v>
      </c>
      <c r="E28" s="14">
        <f t="shared" si="10"/>
        <v>0.57829843813002146</v>
      </c>
      <c r="F28" s="41">
        <v>162213</v>
      </c>
      <c r="G28" s="15">
        <f t="shared" si="2"/>
        <v>11328</v>
      </c>
    </row>
    <row r="29" spans="1:7" ht="18.75" x14ac:dyDescent="0.25">
      <c r="A29" s="18" t="s">
        <v>24</v>
      </c>
      <c r="B29" s="17">
        <v>166</v>
      </c>
      <c r="C29" s="17">
        <v>64678</v>
      </c>
      <c r="D29" s="13">
        <f t="shared" si="9"/>
        <v>64512</v>
      </c>
      <c r="E29" s="14">
        <f t="shared" si="10"/>
        <v>389.62650602409639</v>
      </c>
      <c r="F29" s="16">
        <v>4560</v>
      </c>
      <c r="G29" s="15">
        <f>SUM(C29-F29)</f>
        <v>60118</v>
      </c>
    </row>
    <row r="30" spans="1:7" ht="18.75" x14ac:dyDescent="0.25">
      <c r="A30" s="18" t="s">
        <v>25</v>
      </c>
      <c r="B30" s="17">
        <v>4</v>
      </c>
      <c r="C30" s="17">
        <v>16483</v>
      </c>
      <c r="D30" s="13">
        <f t="shared" si="9"/>
        <v>16479</v>
      </c>
      <c r="E30" s="14">
        <f t="shared" si="10"/>
        <v>4120.75</v>
      </c>
      <c r="F30" s="16">
        <v>0</v>
      </c>
      <c r="G30" s="15">
        <f t="shared" si="2"/>
        <v>16483</v>
      </c>
    </row>
    <row r="31" spans="1:7" ht="37.5" x14ac:dyDescent="0.25">
      <c r="A31" s="35" t="s">
        <v>42</v>
      </c>
      <c r="B31" s="17">
        <v>0</v>
      </c>
      <c r="C31" s="17">
        <v>-280</v>
      </c>
      <c r="D31" s="13">
        <f t="shared" si="9"/>
        <v>-280</v>
      </c>
      <c r="E31" s="14" t="s">
        <v>33</v>
      </c>
      <c r="F31" s="17">
        <v>0</v>
      </c>
      <c r="G31" s="15">
        <f>SUM(C31-F31)</f>
        <v>-280</v>
      </c>
    </row>
    <row r="32" spans="1:7" ht="39" customHeight="1" x14ac:dyDescent="0.25">
      <c r="A32" s="28" t="s">
        <v>34</v>
      </c>
      <c r="B32" s="17">
        <v>0</v>
      </c>
      <c r="C32" s="17">
        <v>3504</v>
      </c>
      <c r="D32" s="13">
        <f t="shared" si="9"/>
        <v>3504</v>
      </c>
      <c r="E32" s="14" t="s">
        <v>33</v>
      </c>
      <c r="F32" s="16">
        <v>4204</v>
      </c>
      <c r="G32" s="15">
        <f t="shared" si="2"/>
        <v>-700</v>
      </c>
    </row>
    <row r="33" spans="1:7" ht="42.75" customHeight="1" x14ac:dyDescent="0.25">
      <c r="A33" s="18" t="s">
        <v>26</v>
      </c>
      <c r="B33" s="17">
        <v>0</v>
      </c>
      <c r="C33" s="17">
        <v>-13898</v>
      </c>
      <c r="D33" s="13">
        <f t="shared" si="9"/>
        <v>-13898</v>
      </c>
      <c r="E33" s="14" t="s">
        <v>33</v>
      </c>
      <c r="F33" s="16">
        <v>-20243</v>
      </c>
      <c r="G33" s="15">
        <f t="shared" si="2"/>
        <v>6345</v>
      </c>
    </row>
    <row r="34" spans="1:7" s="23" customFormat="1" ht="18.75" x14ac:dyDescent="0.25">
      <c r="A34" s="24" t="s">
        <v>27</v>
      </c>
      <c r="B34" s="25">
        <f>SUM(B24,B5)</f>
        <v>26096567.664999999</v>
      </c>
      <c r="C34" s="25">
        <f t="shared" ref="C34" si="11">SUM(C24,C5)</f>
        <v>12354151.011</v>
      </c>
      <c r="D34" s="25">
        <f>SUM(D24,D5)</f>
        <v>-13742416.653999999</v>
      </c>
      <c r="E34" s="21">
        <f>SUM(C34/B34)</f>
        <v>0.47340137483171968</v>
      </c>
      <c r="F34" s="42">
        <f>SUM(F24,F5)</f>
        <v>12526333</v>
      </c>
      <c r="G34" s="26">
        <f t="shared" si="2"/>
        <v>-172181.98900000006</v>
      </c>
    </row>
    <row r="35" spans="1:7" x14ac:dyDescent="0.25">
      <c r="A35" s="45"/>
      <c r="B35" s="45"/>
      <c r="C35" s="45"/>
      <c r="D35" s="45"/>
      <c r="E35" s="45"/>
      <c r="F35" s="45"/>
      <c r="G35" s="45"/>
    </row>
    <row r="36" spans="1:7" ht="16.5" x14ac:dyDescent="0.25">
      <c r="A36" s="3"/>
    </row>
    <row r="37" spans="1:7" x14ac:dyDescent="0.25">
      <c r="D37" s="34" t="s">
        <v>41</v>
      </c>
    </row>
    <row r="38" spans="1:7" x14ac:dyDescent="0.25">
      <c r="D38" s="34"/>
    </row>
  </sheetData>
  <mergeCells count="1">
    <mergeCell ref="A1:G1"/>
  </mergeCells>
  <pageMargins left="0.33" right="0.22" top="0.42" bottom="0.31" header="0.31496062992125984" footer="0.18"/>
  <pageSetup paperSize="9" scale="63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кв. 2026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Фаренник Ольга Викторовна</cp:lastModifiedBy>
  <cp:lastPrinted>2026-07-07T12:36:08Z</cp:lastPrinted>
  <dcterms:created xsi:type="dcterms:W3CDTF">2020-04-13T17:43:05Z</dcterms:created>
  <dcterms:modified xsi:type="dcterms:W3CDTF">2026-07-13T05:11:55Z</dcterms:modified>
</cp:coreProperties>
</file>